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корр" sheetId="8" r:id="rId1"/>
  </sheets>
  <calcPr calcId="125725"/>
</workbook>
</file>

<file path=xl/calcChain.xml><?xml version="1.0" encoding="utf-8"?>
<calcChain xmlns="http://schemas.openxmlformats.org/spreadsheetml/2006/main">
  <c r="H61" i="8"/>
  <c r="H60"/>
  <c r="F35"/>
  <c r="F45" s="1"/>
  <c r="F55" s="1"/>
  <c r="F72" s="1"/>
  <c r="E35"/>
  <c r="E45" s="1"/>
  <c r="D35"/>
  <c r="H35" s="1"/>
  <c r="F31"/>
  <c r="F41" s="1"/>
  <c r="E31"/>
  <c r="E41" s="1"/>
  <c r="D31"/>
  <c r="H31" s="1"/>
  <c r="P16"/>
  <c r="O16"/>
  <c r="O18" s="1"/>
  <c r="N16"/>
  <c r="N18"/>
  <c r="R15"/>
  <c r="R17" s="1"/>
  <c r="R18" l="1"/>
  <c r="E49"/>
  <c r="E50" s="1"/>
  <c r="E51" s="1"/>
  <c r="E46"/>
  <c r="F79"/>
  <c r="F80" s="1"/>
  <c r="F85" s="1"/>
  <c r="F51"/>
  <c r="F66" s="1"/>
  <c r="F46"/>
  <c r="F56" s="1"/>
  <c r="E53"/>
  <c r="E54" s="1"/>
  <c r="E55" s="1"/>
  <c r="D36"/>
  <c r="F36"/>
  <c r="D41"/>
  <c r="D45"/>
  <c r="E36"/>
  <c r="E69" l="1"/>
  <c r="E71" s="1"/>
  <c r="E72" s="1"/>
  <c r="E62"/>
  <c r="E65" s="1"/>
  <c r="E66" s="1"/>
  <c r="H45"/>
  <c r="D53"/>
  <c r="E56"/>
  <c r="H41"/>
  <c r="D49"/>
  <c r="D46"/>
  <c r="F76"/>
  <c r="F77" s="1"/>
  <c r="F73"/>
  <c r="H36"/>
  <c r="E79" l="1"/>
  <c r="E80" s="1"/>
  <c r="E85" s="1"/>
  <c r="E73"/>
  <c r="E76"/>
  <c r="E77" s="1"/>
  <c r="D50"/>
  <c r="H49"/>
  <c r="D54"/>
  <c r="H53"/>
  <c r="F84"/>
  <c r="F81"/>
  <c r="F82" s="1"/>
  <c r="H46"/>
  <c r="D56"/>
  <c r="H56" s="1"/>
  <c r="E84" l="1"/>
  <c r="E81"/>
  <c r="E82" s="1"/>
  <c r="H54"/>
  <c r="D55"/>
  <c r="H50"/>
  <c r="D51"/>
  <c r="H51" l="1"/>
  <c r="G63" s="1"/>
  <c r="D62"/>
  <c r="H55"/>
  <c r="G70" s="1"/>
  <c r="D69"/>
  <c r="G71" l="1"/>
  <c r="G72" s="1"/>
  <c r="H70"/>
  <c r="D65"/>
  <c r="H62"/>
  <c r="D71"/>
  <c r="H69"/>
  <c r="G65"/>
  <c r="G66" s="1"/>
  <c r="H63"/>
  <c r="G73" l="1"/>
  <c r="G76"/>
  <c r="G77" s="1"/>
  <c r="H71"/>
  <c r="D72"/>
  <c r="H65"/>
  <c r="D66"/>
  <c r="G79"/>
  <c r="G80" s="1"/>
  <c r="G85" s="1"/>
  <c r="G84" l="1"/>
  <c r="G81"/>
  <c r="G82" s="1"/>
  <c r="D76"/>
  <c r="H76" s="1"/>
  <c r="H66"/>
  <c r="D77"/>
  <c r="D73"/>
  <c r="H73" s="1"/>
  <c r="D79"/>
  <c r="H79" s="1"/>
  <c r="H72"/>
  <c r="D80"/>
  <c r="D85" l="1"/>
  <c r="H80"/>
  <c r="H85" s="1"/>
  <c r="D84"/>
  <c r="D81"/>
  <c r="H77"/>
  <c r="H84" s="1"/>
  <c r="H81" l="1"/>
  <c r="D82"/>
  <c r="H82" s="1"/>
</calcChain>
</file>

<file path=xl/sharedStrings.xml><?xml version="1.0" encoding="utf-8"?>
<sst xmlns="http://schemas.openxmlformats.org/spreadsheetml/2006/main" count="141" uniqueCount="111">
  <si>
    <t>Наименование глав, объектов, работ и затрат</t>
  </si>
  <si>
    <t>№пп</t>
  </si>
  <si>
    <t>Номера сметных расчетов</t>
  </si>
  <si>
    <t>Наименование работ и затрат</t>
  </si>
  <si>
    <t>Сметная стоимость, тыс. руб.</t>
  </si>
  <si>
    <t>средства на оплату труда, тыс. руб.</t>
  </si>
  <si>
    <t>показатель единичной стоимости</t>
  </si>
  <si>
    <t>монтажных работ</t>
  </si>
  <si>
    <t>оборудования, мебели, инвентаря</t>
  </si>
  <si>
    <t xml:space="preserve">строительных работ </t>
  </si>
  <si>
    <t>прочих</t>
  </si>
  <si>
    <t>асего</t>
  </si>
  <si>
    <t>4-1</t>
  </si>
  <si>
    <t>Строительные работы по ДГР</t>
  </si>
  <si>
    <t>Итого по гл. 1:</t>
  </si>
  <si>
    <t>2. Прочие работы и затраты.</t>
  </si>
  <si>
    <t>ГСН81-05-02-2001 ОП п.10, р.1т.4п.2.4,пр.1,п.72.</t>
  </si>
  <si>
    <t>Производство работ в зимнее время 4,3х1,1х1,05=4,97% ПС</t>
  </si>
  <si>
    <t>Составил:</t>
  </si>
  <si>
    <t xml:space="preserve">Проверил: </t>
  </si>
  <si>
    <t xml:space="preserve">Заказчик: </t>
  </si>
  <si>
    <t>мп</t>
  </si>
  <si>
    <t>Подрядчик:</t>
  </si>
  <si>
    <t>Приложение №1</t>
  </si>
  <si>
    <t>___________________</t>
  </si>
  <si>
    <t>Глава 2. Основные объекты строительства</t>
  </si>
  <si>
    <t>Конструктивные и объемно-планировочные решения</t>
  </si>
  <si>
    <t>Система электроснабжения. Электротехнические решения.</t>
  </si>
  <si>
    <t>Система электроснабжения.Релейная защита.</t>
  </si>
  <si>
    <t>Итого по Главе 2</t>
  </si>
  <si>
    <t>Глава 8. Временные здания и сооружения</t>
  </si>
  <si>
    <t>ГСН-81-05-01-2001</t>
  </si>
  <si>
    <t>Итого по Главам 1-8</t>
  </si>
  <si>
    <t>Глава 9. Прочие работы и затраты</t>
  </si>
  <si>
    <t>ГСН-81-05-02-2007</t>
  </si>
  <si>
    <t>Итого по Главе 9</t>
  </si>
  <si>
    <t>Итого по Главам 1-9</t>
  </si>
  <si>
    <t>МДС 81-35.2004 п.4.96</t>
  </si>
  <si>
    <t>Налоги и обязательные платежи</t>
  </si>
  <si>
    <t>МДС 81-35.2004 п.4.100</t>
  </si>
  <si>
    <t>НДС - 18%</t>
  </si>
  <si>
    <t>Глава 5. Объекты транспортного хозяйства и связи</t>
  </si>
  <si>
    <t>АИИС КУЭ</t>
  </si>
  <si>
    <t>Освещение</t>
  </si>
  <si>
    <t>Прокладку силовых и контрольных кабелей</t>
  </si>
  <si>
    <t>Схемы электрических соединений.</t>
  </si>
  <si>
    <t>Телемеханизация подстанции.</t>
  </si>
  <si>
    <t>Итого по Главам 1-5</t>
  </si>
  <si>
    <t>в том числе:</t>
  </si>
  <si>
    <t>Перебазировка техники</t>
  </si>
  <si>
    <t xml:space="preserve">Составлена в ценах 2001г.  пересчетом в текущие цены </t>
  </si>
  <si>
    <t>ИТОГО</t>
  </si>
  <si>
    <t>к договору подряда №       от "    "                          2014 г.</t>
  </si>
  <si>
    <t>по  "Реконструкции ПС Песчаная филиала ОАО "Тюменьэнерго" Ноябрьские электрические сети  (проект шифр 37)</t>
  </si>
  <si>
    <t>№ пп</t>
  </si>
  <si>
    <t>Номера сметных расчетов и смет</t>
  </si>
  <si>
    <t>Общая сметная стоимость, тыс. руб.</t>
  </si>
  <si>
    <t>строитель-
ных работ</t>
  </si>
  <si>
    <t>ПС Песчаная</t>
  </si>
  <si>
    <t>2-1 Изм.1</t>
  </si>
  <si>
    <t>2-2 Изм.1</t>
  </si>
  <si>
    <t>2-3 Изм.1</t>
  </si>
  <si>
    <t>2-4 Изм.1</t>
  </si>
  <si>
    <t>2-5 Изм.1</t>
  </si>
  <si>
    <t>2-6 Изм.1</t>
  </si>
  <si>
    <t>2-7 Изм.1</t>
  </si>
  <si>
    <t>2-8 Изм.1</t>
  </si>
  <si>
    <t>Итого по Главе 2 ПС Песчаная</t>
  </si>
  <si>
    <t>ПС 220 кВ Вынгапур</t>
  </si>
  <si>
    <t>ПС 220 кВ Вынгапур. Электротехнические решения.</t>
  </si>
  <si>
    <t>ПС 220 кВ Вынгапур. Конструктивно-строительные решения</t>
  </si>
  <si>
    <t>Итого по Главе 2 ПС Вынгапур</t>
  </si>
  <si>
    <t>5-1 Изм.1</t>
  </si>
  <si>
    <t>Средства связи</t>
  </si>
  <si>
    <t>Итого по Главе 5 ПС Песчаная</t>
  </si>
  <si>
    <t>Итого по Главам 1-5 ПС Песчаная</t>
  </si>
  <si>
    <t>ПС 220 кВ Вынгапур. Средства связи</t>
  </si>
  <si>
    <t>Итого по Главе 5 ПС Вынгапур</t>
  </si>
  <si>
    <t>Итого по Главам 1-5 ПС Вынгапур</t>
  </si>
  <si>
    <t>Временные здания и сооружения  3,9*0,8=3,12 %</t>
  </si>
  <si>
    <t>Итого по Главе 8 ПС Песчаная</t>
  </si>
  <si>
    <t>Итого по Главам 1-8 ПС Песчаная</t>
  </si>
  <si>
    <t>Итого по Главе 8 ПС Вынгапур</t>
  </si>
  <si>
    <t>Итого по Главам 1-8 ПС Вынгапур</t>
  </si>
  <si>
    <t>9-1 Изм.1</t>
  </si>
  <si>
    <t>9-2 Изм.1</t>
  </si>
  <si>
    <t>Пусконаладочные работы</t>
  </si>
  <si>
    <t>9-3 Изм.1</t>
  </si>
  <si>
    <t>Пусконаладочные работы. Телемеханизация подстанции</t>
  </si>
  <si>
    <t>Производство работ в зимнее время 4,3*1,1*1,05=4,97%</t>
  </si>
  <si>
    <t>Письмо Министерства регионального развития РФ от 10 декабря 2008 г. №32885-М/08.</t>
  </si>
  <si>
    <t>Добровольное страхование - 1%</t>
  </si>
  <si>
    <t>Расчет №1 Изм.1</t>
  </si>
  <si>
    <t>Затраты связанные с осуществлением работ вахтовым методом</t>
  </si>
  <si>
    <t>Итого по Главе 9 ПС Песчаная</t>
  </si>
  <si>
    <t>Итого по Главам 1-9 ПС Песчаная</t>
  </si>
  <si>
    <t>ПС 220 кВ Вынгапур. Пусконаладочные работы.</t>
  </si>
  <si>
    <t>Непредвиденные затраты</t>
  </si>
  <si>
    <t xml:space="preserve">Непредвиденные затраты -1,5% </t>
  </si>
  <si>
    <t>Итого с непредвиденными ПС Песчаная</t>
  </si>
  <si>
    <t>Итого с непредвиденными ПС Вынгапур</t>
  </si>
  <si>
    <t>Итого с непредвиденными затратами</t>
  </si>
  <si>
    <t>Итого в базисных ценах 2001 г.</t>
  </si>
  <si>
    <t>Итого по сводному сметному расчёту в текущих ценах  (СМР -      ; Кобор=   ;  Кпроч=     ; Кпнр=    )</t>
  </si>
  <si>
    <t>строительные работы</t>
  </si>
  <si>
    <t>монтажные работы</t>
  </si>
  <si>
    <t>оборудование</t>
  </si>
  <si>
    <t>пусконаладочные работы</t>
  </si>
  <si>
    <t>прочие</t>
  </si>
  <si>
    <t>Перевод цен в текущие на 2014г.</t>
  </si>
  <si>
    <t>Сводная таблица стоимости работ №1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</si>
</sst>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0"/>
    <numFmt numFmtId="166" formatCode="0.000"/>
  </numFmts>
  <fonts count="1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1" fillId="0" borderId="0"/>
  </cellStyleXfs>
  <cellXfs count="83">
    <xf numFmtId="0" fontId="0" fillId="0" borderId="0" xfId="0"/>
    <xf numFmtId="0" fontId="1" fillId="0" borderId="0" xfId="0" applyFont="1" applyFill="1"/>
    <xf numFmtId="0" fontId="0" fillId="0" borderId="0" xfId="0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right" vertical="justify"/>
    </xf>
    <xf numFmtId="1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left" vertical="center" wrapText="1"/>
    </xf>
    <xf numFmtId="4" fontId="0" fillId="0" borderId="2" xfId="0" applyNumberFormat="1" applyFill="1" applyBorder="1" applyAlignment="1">
      <alignment horizontal="right" vertical="justify"/>
    </xf>
    <xf numFmtId="4" fontId="4" fillId="0" borderId="2" xfId="0" applyNumberFormat="1" applyFont="1" applyFill="1" applyBorder="1" applyAlignment="1">
      <alignment horizontal="right" vertical="justify"/>
    </xf>
    <xf numFmtId="0" fontId="0" fillId="0" borderId="2" xfId="0" applyFill="1" applyBorder="1"/>
    <xf numFmtId="165" fontId="0" fillId="0" borderId="2" xfId="0" applyNumberFormat="1" applyFill="1" applyBorder="1"/>
    <xf numFmtId="0" fontId="4" fillId="0" borderId="2" xfId="0" applyFont="1" applyFill="1" applyBorder="1"/>
    <xf numFmtId="165" fontId="4" fillId="0" borderId="2" xfId="0" applyNumberFormat="1" applyFont="1" applyFill="1" applyBorder="1"/>
    <xf numFmtId="49" fontId="5" fillId="0" borderId="0" xfId="0" applyNumberFormat="1" applyFont="1" applyFill="1" applyAlignment="1">
      <alignment horizontal="left" vertical="top"/>
    </xf>
    <xf numFmtId="0" fontId="9" fillId="0" borderId="0" xfId="0" applyFont="1" applyFill="1"/>
    <xf numFmtId="0" fontId="10" fillId="0" borderId="0" xfId="0" applyFont="1" applyAlignment="1"/>
    <xf numFmtId="0" fontId="8" fillId="0" borderId="0" xfId="0" applyFont="1" applyAlignment="1">
      <alignment horizontal="left" wrapText="1"/>
    </xf>
    <xf numFmtId="0" fontId="8" fillId="0" borderId="0" xfId="2" applyFont="1" applyAlignment="1">
      <alignment horizontal="left"/>
    </xf>
    <xf numFmtId="0" fontId="6" fillId="0" borderId="0" xfId="0" applyFont="1" applyFill="1" applyAlignment="1"/>
    <xf numFmtId="0" fontId="11" fillId="0" borderId="0" xfId="0" applyFont="1" applyFill="1"/>
    <xf numFmtId="0" fontId="2" fillId="0" borderId="0" xfId="0" applyFont="1" applyFill="1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right" vertical="top"/>
    </xf>
    <xf numFmtId="0" fontId="14" fillId="0" borderId="0" xfId="0" applyFont="1"/>
    <xf numFmtId="49" fontId="7" fillId="0" borderId="2" xfId="0" applyNumberFormat="1" applyFont="1" applyBorder="1" applyAlignment="1">
      <alignment horizontal="left" vertical="top" wrapText="1"/>
    </xf>
    <xf numFmtId="0" fontId="7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left" vertical="center"/>
    </xf>
    <xf numFmtId="1" fontId="4" fillId="0" borderId="9" xfId="0" applyNumberFormat="1" applyFont="1" applyFill="1" applyBorder="1" applyAlignment="1">
      <alignment horizontal="left" vertical="center"/>
    </xf>
    <xf numFmtId="1" fontId="4" fillId="0" borderId="1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 vertical="top"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49" fontId="15" fillId="0" borderId="8" xfId="0" applyNumberFormat="1" applyFont="1" applyBorder="1" applyAlignment="1">
      <alignment horizontal="left" vertical="top" wrapText="1"/>
    </xf>
    <xf numFmtId="49" fontId="15" fillId="0" borderId="10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left" vertical="top"/>
    </xf>
    <xf numFmtId="0" fontId="15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/>
    </xf>
    <xf numFmtId="49" fontId="7" fillId="0" borderId="8" xfId="0" applyNumberFormat="1" applyFont="1" applyBorder="1" applyAlignment="1">
      <alignment horizontal="left" vertical="top"/>
    </xf>
    <xf numFmtId="2" fontId="15" fillId="0" borderId="2" xfId="0" applyNumberFormat="1" applyFont="1" applyBorder="1" applyAlignment="1">
      <alignment horizontal="right" vertical="top" wrapText="1"/>
    </xf>
    <xf numFmtId="166" fontId="7" fillId="0" borderId="2" xfId="0" applyNumberFormat="1" applyFont="1" applyBorder="1" applyAlignment="1">
      <alignment horizontal="right" vertical="top" wrapText="1"/>
    </xf>
    <xf numFmtId="0" fontId="16" fillId="0" borderId="2" xfId="0" applyFont="1" applyBorder="1" applyAlignment="1">
      <alignment horizontal="left" vertical="top" wrapText="1"/>
    </xf>
    <xf numFmtId="166" fontId="16" fillId="0" borderId="2" xfId="0" applyNumberFormat="1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166" fontId="15" fillId="0" borderId="2" xfId="0" applyNumberFormat="1" applyFont="1" applyBorder="1" applyAlignment="1">
      <alignment horizontal="right" vertical="top" wrapText="1"/>
    </xf>
    <xf numFmtId="0" fontId="7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Объем работ_ПГЭМ Новгородская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T100"/>
  <sheetViews>
    <sheetView tabSelected="1" topLeftCell="A67" workbookViewId="0">
      <selection activeCell="X13" sqref="X13"/>
    </sheetView>
  </sheetViews>
  <sheetFormatPr defaultRowHeight="12.75"/>
  <cols>
    <col min="1" max="1" width="4.85546875" style="2" customWidth="1"/>
    <col min="2" max="2" width="16.28515625" style="2" customWidth="1"/>
    <col min="3" max="3" width="45.5703125" style="2" customWidth="1"/>
    <col min="4" max="4" width="13.28515625" style="2" customWidth="1"/>
    <col min="5" max="5" width="13.85546875" style="2" customWidth="1"/>
    <col min="6" max="6" width="13.7109375" style="2" customWidth="1"/>
    <col min="7" max="7" width="12.140625" style="2" customWidth="1"/>
    <col min="8" max="8" width="14.85546875" style="2" customWidth="1"/>
    <col min="9" max="9" width="14.28515625" style="2" hidden="1" customWidth="1"/>
    <col min="10" max="10" width="12" style="2" hidden="1" customWidth="1"/>
    <col min="11" max="11" width="5.42578125" style="2" hidden="1" customWidth="1"/>
    <col min="12" max="12" width="13.140625" style="2" hidden="1" customWidth="1"/>
    <col min="13" max="13" width="34.7109375" style="2" hidden="1" customWidth="1"/>
    <col min="14" max="14" width="11.5703125" style="2" hidden="1" customWidth="1"/>
    <col min="15" max="15" width="10.7109375" style="2" hidden="1" customWidth="1"/>
    <col min="16" max="16" width="11.85546875" style="2" hidden="1" customWidth="1"/>
    <col min="17" max="17" width="10.7109375" style="2" hidden="1" customWidth="1"/>
    <col min="18" max="18" width="13.28515625" style="2" hidden="1" customWidth="1"/>
    <col min="19" max="20" width="10.7109375" style="2" hidden="1" customWidth="1"/>
    <col min="21" max="23" width="0" style="2" hidden="1" customWidth="1"/>
    <col min="24" max="16384" width="9.140625" style="2"/>
  </cols>
  <sheetData>
    <row r="3" spans="1:20" s="15" customFormat="1" ht="12">
      <c r="F3" s="16" t="s">
        <v>23</v>
      </c>
    </row>
    <row r="4" spans="1:20" s="15" customFormat="1" ht="12">
      <c r="F4" s="16" t="s">
        <v>52</v>
      </c>
    </row>
    <row r="5" spans="1:20" ht="10.5" customHeight="1">
      <c r="C5" s="19"/>
      <c r="D5" s="19"/>
    </row>
    <row r="6" spans="1:20" s="20" customFormat="1">
      <c r="B6" s="21" t="s">
        <v>20</v>
      </c>
      <c r="C6" s="22"/>
      <c r="D6" s="22"/>
      <c r="F6" s="44" t="s">
        <v>22</v>
      </c>
      <c r="G6" s="44"/>
      <c r="H6" s="44"/>
      <c r="I6" s="44"/>
      <c r="J6" s="17"/>
      <c r="K6" s="17"/>
      <c r="L6" s="17"/>
      <c r="M6" s="17"/>
      <c r="N6" s="17"/>
      <c r="O6" s="17"/>
      <c r="P6" s="17"/>
      <c r="Q6" s="17"/>
      <c r="R6" s="17"/>
      <c r="S6" s="18"/>
    </row>
    <row r="7" spans="1:20" s="20" customFormat="1">
      <c r="B7" s="22"/>
      <c r="C7" s="22"/>
      <c r="D7" s="22"/>
      <c r="F7" s="45"/>
      <c r="G7" s="45"/>
      <c r="H7" s="45"/>
      <c r="I7" s="45"/>
      <c r="J7" s="17"/>
      <c r="K7" s="17"/>
      <c r="L7" s="17"/>
      <c r="M7" s="17"/>
      <c r="N7" s="17"/>
      <c r="O7" s="17"/>
      <c r="P7" s="17"/>
      <c r="Q7" s="17"/>
      <c r="R7" s="17"/>
      <c r="S7" s="18"/>
    </row>
    <row r="8" spans="1:20" s="20" customFormat="1">
      <c r="B8" s="22"/>
      <c r="C8" s="22"/>
      <c r="D8" s="22"/>
      <c r="F8" s="45"/>
      <c r="G8" s="45"/>
      <c r="H8" s="45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</row>
    <row r="9" spans="1:20" s="20" customFormat="1">
      <c r="B9" s="22"/>
      <c r="C9" s="22"/>
      <c r="D9" s="22"/>
      <c r="F9" s="23"/>
      <c r="G9" s="23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</row>
    <row r="10" spans="1:20" s="20" customFormat="1">
      <c r="B10" s="22" t="s">
        <v>24</v>
      </c>
      <c r="C10" s="22"/>
      <c r="D10" s="22"/>
      <c r="F10" s="46" t="s">
        <v>24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</row>
    <row r="11" spans="1:20" s="20" customFormat="1" ht="13.5" thickBot="1">
      <c r="B11" s="22" t="s">
        <v>21</v>
      </c>
      <c r="F11" s="45" t="s">
        <v>21</v>
      </c>
      <c r="G11" s="45"/>
      <c r="H11" s="45"/>
      <c r="I11" s="45"/>
      <c r="J11" s="17"/>
      <c r="K11" s="17"/>
      <c r="L11" s="17"/>
      <c r="M11" s="17"/>
      <c r="N11" s="17"/>
      <c r="O11" s="17"/>
      <c r="P11" s="17"/>
      <c r="Q11" s="17"/>
      <c r="R11" s="17"/>
      <c r="S11" s="18"/>
    </row>
    <row r="12" spans="1:20" ht="14.1" customHeight="1">
      <c r="A12" s="47" t="s">
        <v>110</v>
      </c>
      <c r="B12" s="47"/>
      <c r="C12" s="47"/>
      <c r="D12" s="47"/>
      <c r="E12" s="47"/>
      <c r="F12" s="47"/>
      <c r="G12" s="47"/>
      <c r="H12" s="47"/>
      <c r="I12" s="1"/>
      <c r="J12" s="1"/>
      <c r="K12" s="48" t="s">
        <v>1</v>
      </c>
      <c r="L12" s="50" t="s">
        <v>2</v>
      </c>
      <c r="M12" s="36" t="s">
        <v>3</v>
      </c>
      <c r="N12" s="52" t="s">
        <v>4</v>
      </c>
      <c r="O12" s="53"/>
      <c r="P12" s="53"/>
      <c r="Q12" s="53"/>
      <c r="R12" s="53"/>
      <c r="S12" s="36" t="s">
        <v>5</v>
      </c>
      <c r="T12" s="38" t="s">
        <v>6</v>
      </c>
    </row>
    <row r="13" spans="1:20" ht="29.25" customHeight="1">
      <c r="A13" s="40" t="s">
        <v>53</v>
      </c>
      <c r="B13" s="40"/>
      <c r="C13" s="40"/>
      <c r="D13" s="40"/>
      <c r="E13" s="40"/>
      <c r="F13" s="40"/>
      <c r="G13" s="40"/>
      <c r="H13" s="40"/>
      <c r="I13" s="1"/>
      <c r="J13" s="1"/>
      <c r="K13" s="49"/>
      <c r="L13" s="51"/>
      <c r="M13" s="37"/>
      <c r="N13" s="3" t="s">
        <v>9</v>
      </c>
      <c r="O13" s="3" t="s">
        <v>7</v>
      </c>
      <c r="P13" s="3" t="s">
        <v>8</v>
      </c>
      <c r="Q13" s="3" t="s">
        <v>10</v>
      </c>
      <c r="R13" s="3" t="s">
        <v>11</v>
      </c>
      <c r="S13" s="37"/>
      <c r="T13" s="39"/>
    </row>
    <row r="14" spans="1:20" ht="8.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4">
        <v>1</v>
      </c>
      <c r="L14" s="4">
        <v>2</v>
      </c>
      <c r="M14" s="4">
        <v>3</v>
      </c>
      <c r="N14" s="4">
        <v>4</v>
      </c>
      <c r="O14" s="4">
        <v>5</v>
      </c>
      <c r="P14" s="4">
        <v>6</v>
      </c>
      <c r="Q14" s="4">
        <v>7</v>
      </c>
      <c r="R14" s="4">
        <v>8</v>
      </c>
      <c r="S14" s="4">
        <v>9</v>
      </c>
      <c r="T14" s="4">
        <v>10</v>
      </c>
    </row>
    <row r="15" spans="1:20" ht="14.1" customHeight="1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  <c r="K15" s="6">
        <v>2</v>
      </c>
      <c r="L15" s="7" t="s">
        <v>12</v>
      </c>
      <c r="M15" s="7" t="s">
        <v>13</v>
      </c>
      <c r="N15" s="8">
        <v>51.61</v>
      </c>
      <c r="O15" s="8">
        <v>12.79</v>
      </c>
      <c r="P15" s="8"/>
      <c r="Q15" s="8"/>
      <c r="R15" s="9">
        <f>N15+O15</f>
        <v>64.400000000000006</v>
      </c>
      <c r="S15" s="5"/>
      <c r="T15" s="5"/>
    </row>
    <row r="16" spans="1:20" ht="12.95" customHeight="1">
      <c r="A16" s="56" t="s">
        <v>54</v>
      </c>
      <c r="B16" s="57" t="s">
        <v>55</v>
      </c>
      <c r="C16" s="56" t="s">
        <v>0</v>
      </c>
      <c r="D16" s="58" t="s">
        <v>4</v>
      </c>
      <c r="E16" s="58"/>
      <c r="F16" s="58"/>
      <c r="G16" s="58"/>
      <c r="H16" s="56" t="s">
        <v>56</v>
      </c>
      <c r="I16" s="1"/>
      <c r="J16" s="1"/>
      <c r="K16" s="6"/>
      <c r="L16" s="7"/>
      <c r="M16" s="7" t="s">
        <v>14</v>
      </c>
      <c r="N16" s="8" t="e">
        <f>N15+#REF!</f>
        <v>#REF!</v>
      </c>
      <c r="O16" s="8" t="e">
        <f>#REF!+O15+#REF!+#REF!+#REF!</f>
        <v>#REF!</v>
      </c>
      <c r="P16" s="8" t="e">
        <f>#REF!+#REF!+#REF!</f>
        <v>#REF!</v>
      </c>
      <c r="Q16" s="8"/>
      <c r="R16" s="9"/>
      <c r="S16" s="5"/>
      <c r="T16" s="5"/>
    </row>
    <row r="17" spans="1:20">
      <c r="A17" s="56"/>
      <c r="B17" s="57"/>
      <c r="C17" s="56"/>
      <c r="D17" s="56" t="s">
        <v>57</v>
      </c>
      <c r="E17" s="56" t="s">
        <v>7</v>
      </c>
      <c r="F17" s="56" t="s">
        <v>8</v>
      </c>
      <c r="G17" s="56" t="s">
        <v>10</v>
      </c>
      <c r="H17" s="56"/>
      <c r="I17" s="1"/>
      <c r="J17" s="1"/>
      <c r="K17" s="41" t="s">
        <v>15</v>
      </c>
      <c r="L17" s="42"/>
      <c r="M17" s="43"/>
      <c r="N17" s="8"/>
      <c r="O17" s="8"/>
      <c r="P17" s="8"/>
      <c r="Q17" s="8"/>
      <c r="R17" s="9" t="e">
        <f>#REF!+R15+#REF!+#REF!+#REF!</f>
        <v>#REF!</v>
      </c>
      <c r="S17" s="5"/>
      <c r="T17" s="5"/>
    </row>
    <row r="18" spans="1:20" ht="12.95" customHeight="1">
      <c r="A18" s="56"/>
      <c r="B18" s="57"/>
      <c r="C18" s="56"/>
      <c r="D18" s="56"/>
      <c r="E18" s="56"/>
      <c r="F18" s="56"/>
      <c r="G18" s="56"/>
      <c r="H18" s="56"/>
      <c r="I18" s="1"/>
      <c r="J18" s="1"/>
      <c r="K18" s="6">
        <v>6</v>
      </c>
      <c r="L18" s="7" t="s">
        <v>16</v>
      </c>
      <c r="M18" s="7" t="s">
        <v>17</v>
      </c>
      <c r="N18" s="8" t="e">
        <f>N16*4.97%</f>
        <v>#REF!</v>
      </c>
      <c r="O18" s="8" t="e">
        <f>O16*4.97%</f>
        <v>#REF!</v>
      </c>
      <c r="P18" s="8"/>
      <c r="Q18" s="8"/>
      <c r="R18" s="9" t="e">
        <f>N18+O18</f>
        <v>#REF!</v>
      </c>
      <c r="S18" s="5"/>
      <c r="T18" s="5"/>
    </row>
    <row r="19" spans="1:20" customFormat="1" ht="12.75" customHeight="1">
      <c r="A19" s="56"/>
      <c r="B19" s="57"/>
      <c r="C19" s="56"/>
      <c r="D19" s="56"/>
      <c r="E19" s="56"/>
      <c r="F19" s="56"/>
      <c r="G19" s="56"/>
      <c r="H19" s="56"/>
    </row>
    <row r="20" spans="1:20" s="26" customFormat="1" ht="12.75" customHeight="1">
      <c r="A20" s="59">
        <v>1</v>
      </c>
      <c r="B20" s="60">
        <v>2</v>
      </c>
      <c r="C20" s="59">
        <v>3</v>
      </c>
      <c r="D20" s="59">
        <v>4</v>
      </c>
      <c r="E20" s="59">
        <v>5</v>
      </c>
      <c r="F20" s="59">
        <v>6</v>
      </c>
      <c r="G20" s="59">
        <v>7</v>
      </c>
      <c r="H20" s="59">
        <v>8</v>
      </c>
    </row>
    <row r="21" spans="1:20" customFormat="1">
      <c r="A21" s="61" t="s">
        <v>25</v>
      </c>
      <c r="B21" s="62"/>
      <c r="C21" s="63"/>
      <c r="D21" s="63"/>
      <c r="E21" s="63"/>
      <c r="F21" s="63"/>
      <c r="G21" s="63"/>
      <c r="H21" s="63"/>
    </row>
    <row r="22" spans="1:20" customFormat="1" ht="12.75" customHeight="1">
      <c r="A22" s="64"/>
      <c r="B22" s="65" t="s">
        <v>58</v>
      </c>
      <c r="C22" s="66"/>
      <c r="D22" s="67"/>
      <c r="E22" s="67"/>
      <c r="F22" s="67"/>
      <c r="G22" s="67"/>
      <c r="H22" s="67"/>
    </row>
    <row r="23" spans="1:20" customFormat="1" ht="12.75" customHeight="1">
      <c r="A23" s="29">
        <v>1</v>
      </c>
      <c r="B23" s="27" t="s">
        <v>59</v>
      </c>
      <c r="C23" s="67" t="s">
        <v>42</v>
      </c>
      <c r="D23" s="30"/>
      <c r="E23" s="68">
        <v>46.12</v>
      </c>
      <c r="F23" s="68">
        <v>69.239999999999995</v>
      </c>
      <c r="G23" s="30"/>
      <c r="H23" s="68">
        <v>115.36</v>
      </c>
    </row>
    <row r="24" spans="1:20" customFormat="1" ht="25.5">
      <c r="A24" s="29">
        <v>2</v>
      </c>
      <c r="B24" s="27" t="s">
        <v>60</v>
      </c>
      <c r="C24" s="67" t="s">
        <v>26</v>
      </c>
      <c r="D24" s="68">
        <v>680.96</v>
      </c>
      <c r="E24" s="68">
        <v>20.58</v>
      </c>
      <c r="F24" s="30"/>
      <c r="G24" s="30"/>
      <c r="H24" s="68">
        <v>701.54</v>
      </c>
    </row>
    <row r="25" spans="1:20" customFormat="1">
      <c r="A25" s="29">
        <v>3</v>
      </c>
      <c r="B25" s="27" t="s">
        <v>61</v>
      </c>
      <c r="C25" s="67" t="s">
        <v>43</v>
      </c>
      <c r="D25" s="30"/>
      <c r="E25" s="68">
        <v>44.81</v>
      </c>
      <c r="F25" s="68">
        <v>48.11</v>
      </c>
      <c r="G25" s="30"/>
      <c r="H25" s="68">
        <v>92.92</v>
      </c>
    </row>
    <row r="26" spans="1:20" customFormat="1">
      <c r="A26" s="29">
        <v>4</v>
      </c>
      <c r="B26" s="27" t="s">
        <v>62</v>
      </c>
      <c r="C26" s="67" t="s">
        <v>44</v>
      </c>
      <c r="D26" s="30"/>
      <c r="E26" s="68">
        <v>310.94</v>
      </c>
      <c r="F26" s="30"/>
      <c r="G26" s="30"/>
      <c r="H26" s="68">
        <v>310.94</v>
      </c>
    </row>
    <row r="27" spans="1:20" customFormat="1" ht="25.5">
      <c r="A27" s="29">
        <v>5</v>
      </c>
      <c r="B27" s="27" t="s">
        <v>63</v>
      </c>
      <c r="C27" s="67" t="s">
        <v>27</v>
      </c>
      <c r="D27" s="68">
        <v>50.91</v>
      </c>
      <c r="E27" s="68">
        <v>220.29</v>
      </c>
      <c r="F27" s="68">
        <v>2203.4</v>
      </c>
      <c r="G27" s="30"/>
      <c r="H27" s="68">
        <v>2474.6</v>
      </c>
    </row>
    <row r="28" spans="1:20" customFormat="1">
      <c r="A28" s="29">
        <v>6</v>
      </c>
      <c r="B28" s="27" t="s">
        <v>64</v>
      </c>
      <c r="C28" s="67" t="s">
        <v>28</v>
      </c>
      <c r="D28" s="30"/>
      <c r="E28" s="68">
        <v>15.73</v>
      </c>
      <c r="F28" s="68">
        <v>1278.6300000000001</v>
      </c>
      <c r="G28" s="30"/>
      <c r="H28" s="68">
        <v>1294.3599999999999</v>
      </c>
    </row>
    <row r="29" spans="1:20" customFormat="1">
      <c r="A29" s="29">
        <v>7</v>
      </c>
      <c r="B29" s="27" t="s">
        <v>65</v>
      </c>
      <c r="C29" s="67" t="s">
        <v>45</v>
      </c>
      <c r="D29" s="30"/>
      <c r="E29" s="68">
        <v>49.58</v>
      </c>
      <c r="F29" s="68">
        <v>1082.48</v>
      </c>
      <c r="G29" s="30"/>
      <c r="H29" s="68">
        <v>1132.06</v>
      </c>
    </row>
    <row r="30" spans="1:20" customFormat="1">
      <c r="A30" s="29">
        <v>8</v>
      </c>
      <c r="B30" s="27" t="s">
        <v>66</v>
      </c>
      <c r="C30" s="67" t="s">
        <v>46</v>
      </c>
      <c r="D30" s="30"/>
      <c r="E30" s="68">
        <v>111.79</v>
      </c>
      <c r="F30" s="68">
        <v>184.92</v>
      </c>
      <c r="G30" s="30"/>
      <c r="H30" s="68">
        <v>296.70999999999998</v>
      </c>
    </row>
    <row r="31" spans="1:20" customFormat="1">
      <c r="A31" s="69"/>
      <c r="B31" s="70"/>
      <c r="C31" s="64" t="s">
        <v>67</v>
      </c>
      <c r="D31" s="30">
        <f>D24+D27</f>
        <v>731.87</v>
      </c>
      <c r="E31" s="68">
        <f>E23+E24+E25+E26+E27+E28+E29+E30</f>
        <v>819.84</v>
      </c>
      <c r="F31" s="68">
        <f t="shared" ref="F31" si="0">F23+F24+F25+F26+F27+F28+F29+F30</f>
        <v>4866.7800000000007</v>
      </c>
      <c r="G31" s="68"/>
      <c r="H31" s="68">
        <f>D31+E31+F31</f>
        <v>6418.4900000000007</v>
      </c>
    </row>
    <row r="32" spans="1:20" customFormat="1" ht="12.75" customHeight="1">
      <c r="A32" s="29"/>
      <c r="B32" s="65" t="s">
        <v>68</v>
      </c>
      <c r="C32" s="66"/>
      <c r="D32" s="30"/>
      <c r="E32" s="68"/>
      <c r="F32" s="68"/>
      <c r="G32" s="30"/>
      <c r="H32" s="68"/>
    </row>
    <row r="33" spans="1:8" customFormat="1" ht="25.5">
      <c r="A33" s="29"/>
      <c r="B33" s="27" t="s">
        <v>59</v>
      </c>
      <c r="C33" s="67" t="s">
        <v>69</v>
      </c>
      <c r="D33" s="30"/>
      <c r="E33" s="68">
        <v>12.28</v>
      </c>
      <c r="F33" s="68">
        <v>55.79</v>
      </c>
      <c r="G33" s="30"/>
      <c r="H33" s="68">
        <v>68.069999999999993</v>
      </c>
    </row>
    <row r="34" spans="1:8" customFormat="1" ht="25.5">
      <c r="A34" s="29"/>
      <c r="B34" s="27" t="s">
        <v>60</v>
      </c>
      <c r="C34" s="67" t="s">
        <v>70</v>
      </c>
      <c r="D34" s="68">
        <v>5.9</v>
      </c>
      <c r="E34" s="30"/>
      <c r="F34" s="30"/>
      <c r="G34" s="30"/>
      <c r="H34" s="68">
        <v>5.9</v>
      </c>
    </row>
    <row r="35" spans="1:8" customFormat="1" ht="33.75" customHeight="1">
      <c r="A35" s="29"/>
      <c r="B35" s="27"/>
      <c r="C35" s="64" t="s">
        <v>71</v>
      </c>
      <c r="D35" s="30">
        <f>D34</f>
        <v>5.9</v>
      </c>
      <c r="E35" s="68">
        <f>E33</f>
        <v>12.28</v>
      </c>
      <c r="F35" s="68">
        <f>F33</f>
        <v>55.79</v>
      </c>
      <c r="G35" s="30"/>
      <c r="H35" s="68">
        <f>D35+E35+F35</f>
        <v>73.97</v>
      </c>
    </row>
    <row r="36" spans="1:8" customFormat="1">
      <c r="A36" s="31"/>
      <c r="B36" s="32"/>
      <c r="C36" s="64" t="s">
        <v>29</v>
      </c>
      <c r="D36" s="71">
        <f>D31+D35</f>
        <v>737.77</v>
      </c>
      <c r="E36" s="71">
        <f t="shared" ref="E36:F36" si="1">E31+E35</f>
        <v>832.12</v>
      </c>
      <c r="F36" s="71">
        <f t="shared" si="1"/>
        <v>4922.5700000000006</v>
      </c>
      <c r="G36" s="71"/>
      <c r="H36" s="71">
        <f>D36+E36+F36</f>
        <v>6492.4600000000009</v>
      </c>
    </row>
    <row r="37" spans="1:8" customFormat="1">
      <c r="A37" s="61" t="s">
        <v>41</v>
      </c>
      <c r="B37" s="62"/>
      <c r="C37" s="63"/>
      <c r="D37" s="63"/>
      <c r="E37" s="63"/>
      <c r="F37" s="63"/>
      <c r="G37" s="63"/>
      <c r="H37" s="63"/>
    </row>
    <row r="38" spans="1:8" customFormat="1">
      <c r="A38" s="64"/>
      <c r="B38" s="65" t="s">
        <v>58</v>
      </c>
      <c r="C38" s="66"/>
      <c r="D38" s="67"/>
      <c r="E38" s="67"/>
      <c r="F38" s="67"/>
      <c r="G38" s="67"/>
      <c r="H38" s="67"/>
    </row>
    <row r="39" spans="1:8" customFormat="1">
      <c r="A39" s="29">
        <v>9</v>
      </c>
      <c r="B39" s="27" t="s">
        <v>72</v>
      </c>
      <c r="C39" s="67" t="s">
        <v>73</v>
      </c>
      <c r="D39" s="30"/>
      <c r="E39" s="68">
        <v>28.9</v>
      </c>
      <c r="F39" s="68">
        <v>370.66</v>
      </c>
      <c r="G39" s="30"/>
      <c r="H39" s="68">
        <v>399.56</v>
      </c>
    </row>
    <row r="40" spans="1:8" customFormat="1">
      <c r="A40" s="31"/>
      <c r="B40" s="32"/>
      <c r="C40" s="64" t="s">
        <v>74</v>
      </c>
      <c r="D40" s="72"/>
      <c r="E40" s="71">
        <v>28.9</v>
      </c>
      <c r="F40" s="71">
        <v>370.66</v>
      </c>
      <c r="G40" s="72"/>
      <c r="H40" s="71">
        <v>399.56</v>
      </c>
    </row>
    <row r="41" spans="1:8" customFormat="1">
      <c r="A41" s="31"/>
      <c r="B41" s="73"/>
      <c r="C41" s="64" t="s">
        <v>75</v>
      </c>
      <c r="D41" s="72">
        <f>D31+D40</f>
        <v>731.87</v>
      </c>
      <c r="E41" s="72">
        <f t="shared" ref="E41:F41" si="2">E31+E40</f>
        <v>848.74</v>
      </c>
      <c r="F41" s="72">
        <f t="shared" si="2"/>
        <v>5237.4400000000005</v>
      </c>
      <c r="G41" s="72"/>
      <c r="H41" s="71">
        <f>D41+E41+F41</f>
        <v>6818.0500000000011</v>
      </c>
    </row>
    <row r="42" spans="1:8" customFormat="1">
      <c r="A42" s="31"/>
      <c r="B42" s="65" t="s">
        <v>68</v>
      </c>
      <c r="C42" s="66"/>
      <c r="D42" s="30"/>
      <c r="E42" s="68"/>
      <c r="F42" s="68"/>
      <c r="G42" s="30"/>
      <c r="H42" s="68"/>
    </row>
    <row r="43" spans="1:8" customFormat="1">
      <c r="A43" s="31"/>
      <c r="B43" s="27" t="s">
        <v>72</v>
      </c>
      <c r="C43" s="67" t="s">
        <v>76</v>
      </c>
      <c r="D43" s="30"/>
      <c r="E43" s="68">
        <v>57.27</v>
      </c>
      <c r="F43" s="68">
        <v>603.41</v>
      </c>
      <c r="G43" s="30"/>
      <c r="H43" s="68">
        <v>660.68</v>
      </c>
    </row>
    <row r="44" spans="1:8" customFormat="1">
      <c r="A44" s="31"/>
      <c r="B44" s="32"/>
      <c r="C44" s="67" t="s">
        <v>77</v>
      </c>
      <c r="D44" s="30"/>
      <c r="E44" s="68">
        <v>57.27</v>
      </c>
      <c r="F44" s="68">
        <v>603.41</v>
      </c>
      <c r="G44" s="30"/>
      <c r="H44" s="68">
        <v>660.68</v>
      </c>
    </row>
    <row r="45" spans="1:8" customFormat="1" ht="12.75" customHeight="1">
      <c r="A45" s="31"/>
      <c r="B45" s="32"/>
      <c r="C45" s="64" t="s">
        <v>78</v>
      </c>
      <c r="D45" s="72">
        <f>D35+D44</f>
        <v>5.9</v>
      </c>
      <c r="E45" s="72">
        <f t="shared" ref="E45:F45" si="3">E35+E44</f>
        <v>69.55</v>
      </c>
      <c r="F45" s="72">
        <f t="shared" si="3"/>
        <v>659.19999999999993</v>
      </c>
      <c r="G45" s="72"/>
      <c r="H45" s="74">
        <f>D45+E45+F45</f>
        <v>734.65</v>
      </c>
    </row>
    <row r="46" spans="1:8" s="28" customFormat="1" ht="12.75" customHeight="1">
      <c r="A46" s="69"/>
      <c r="B46" s="70"/>
      <c r="C46" s="64" t="s">
        <v>47</v>
      </c>
      <c r="D46" s="72">
        <f>D41+D45</f>
        <v>737.77</v>
      </c>
      <c r="E46" s="72">
        <f t="shared" ref="E46:F46" si="4">E41+E45</f>
        <v>918.29</v>
      </c>
      <c r="F46" s="72">
        <f t="shared" si="4"/>
        <v>5896.64</v>
      </c>
      <c r="G46" s="72"/>
      <c r="H46" s="74">
        <f>D46+E46+F46</f>
        <v>7552.7000000000007</v>
      </c>
    </row>
    <row r="47" spans="1:8" s="28" customFormat="1" ht="27.75" customHeight="1">
      <c r="A47" s="61" t="s">
        <v>30</v>
      </c>
      <c r="B47" s="62"/>
      <c r="C47" s="63"/>
      <c r="D47" s="63"/>
      <c r="E47" s="63"/>
      <c r="F47" s="63"/>
      <c r="G47" s="63"/>
      <c r="H47" s="63"/>
    </row>
    <row r="48" spans="1:8" s="28" customFormat="1">
      <c r="A48" s="64"/>
      <c r="B48" s="65" t="s">
        <v>58</v>
      </c>
      <c r="C48" s="66"/>
      <c r="D48" s="67"/>
      <c r="E48" s="67"/>
      <c r="F48" s="67"/>
      <c r="G48" s="67"/>
      <c r="H48" s="67"/>
    </row>
    <row r="49" spans="1:8" s="28" customFormat="1" ht="25.5">
      <c r="A49" s="29">
        <v>10</v>
      </c>
      <c r="B49" s="27" t="s">
        <v>31</v>
      </c>
      <c r="C49" s="67" t="s">
        <v>79</v>
      </c>
      <c r="D49" s="75">
        <f>D41*3.12%</f>
        <v>22.834344000000002</v>
      </c>
      <c r="E49" s="75">
        <f>E41*3.12%</f>
        <v>26.480688000000001</v>
      </c>
      <c r="F49" s="30"/>
      <c r="G49" s="30"/>
      <c r="H49" s="75">
        <f>D49+E49</f>
        <v>49.315032000000002</v>
      </c>
    </row>
    <row r="50" spans="1:8" s="28" customFormat="1" ht="30" customHeight="1">
      <c r="A50" s="31"/>
      <c r="B50" s="32"/>
      <c r="C50" s="67" t="s">
        <v>80</v>
      </c>
      <c r="D50" s="77">
        <f>D49</f>
        <v>22.834344000000002</v>
      </c>
      <c r="E50" s="77">
        <f t="shared" ref="E50" si="5">E49</f>
        <v>26.480688000000001</v>
      </c>
      <c r="F50" s="77"/>
      <c r="G50" s="77"/>
      <c r="H50" s="75">
        <f>D50+E50</f>
        <v>49.315032000000002</v>
      </c>
    </row>
    <row r="51" spans="1:8" s="28" customFormat="1">
      <c r="A51" s="31"/>
      <c r="B51" s="73"/>
      <c r="C51" s="64" t="s">
        <v>81</v>
      </c>
      <c r="D51" s="77">
        <f>D41+D50</f>
        <v>754.70434399999999</v>
      </c>
      <c r="E51" s="77">
        <f t="shared" ref="E51:F51" si="6">E41+E50</f>
        <v>875.220688</v>
      </c>
      <c r="F51" s="77">
        <f t="shared" si="6"/>
        <v>5237.4400000000005</v>
      </c>
      <c r="G51" s="77"/>
      <c r="H51" s="75">
        <f>D51+E51+F51</f>
        <v>6867.3650320000006</v>
      </c>
    </row>
    <row r="52" spans="1:8" s="28" customFormat="1">
      <c r="A52" s="31"/>
      <c r="B52" s="65" t="s">
        <v>68</v>
      </c>
      <c r="C52" s="66"/>
      <c r="D52" s="78"/>
      <c r="E52" s="78"/>
      <c r="F52" s="30"/>
      <c r="G52" s="30"/>
      <c r="H52" s="78"/>
    </row>
    <row r="53" spans="1:8" s="28" customFormat="1" ht="25.5">
      <c r="A53" s="31"/>
      <c r="B53" s="27" t="s">
        <v>31</v>
      </c>
      <c r="C53" s="67" t="s">
        <v>79</v>
      </c>
      <c r="D53" s="77">
        <f>D45*3.12%</f>
        <v>0.18408000000000002</v>
      </c>
      <c r="E53" s="77">
        <f>E45*3.12%</f>
        <v>2.1699600000000001</v>
      </c>
      <c r="F53" s="77"/>
      <c r="G53" s="77"/>
      <c r="H53" s="77">
        <f>D53+E53</f>
        <v>2.3540400000000004</v>
      </c>
    </row>
    <row r="54" spans="1:8" s="28" customFormat="1">
      <c r="A54" s="31"/>
      <c r="B54" s="27"/>
      <c r="C54" s="76" t="s">
        <v>82</v>
      </c>
      <c r="D54" s="77">
        <f>D53</f>
        <v>0.18408000000000002</v>
      </c>
      <c r="E54" s="77">
        <f t="shared" ref="E54" si="7">E53</f>
        <v>2.1699600000000001</v>
      </c>
      <c r="F54" s="77"/>
      <c r="G54" s="77"/>
      <c r="H54" s="77">
        <f>D54+E54</f>
        <v>2.3540400000000004</v>
      </c>
    </row>
    <row r="55" spans="1:8" customFormat="1" ht="12.75" customHeight="1">
      <c r="A55" s="31"/>
      <c r="B55" s="27"/>
      <c r="C55" s="64" t="s">
        <v>83</v>
      </c>
      <c r="D55" s="77">
        <f>D45+D54</f>
        <v>6.0840800000000002</v>
      </c>
      <c r="E55" s="77">
        <f t="shared" ref="E55:F55" si="8">E45+E54</f>
        <v>71.71996</v>
      </c>
      <c r="F55" s="77">
        <f t="shared" si="8"/>
        <v>659.19999999999993</v>
      </c>
      <c r="G55" s="77"/>
      <c r="H55" s="77">
        <f>D55+E55+F55</f>
        <v>737.00403999999992</v>
      </c>
    </row>
    <row r="56" spans="1:8" customFormat="1" ht="28.5" customHeight="1">
      <c r="A56" s="31"/>
      <c r="B56" s="32"/>
      <c r="C56" s="64" t="s">
        <v>32</v>
      </c>
      <c r="D56" s="79">
        <f>D46+D50+D54</f>
        <v>760.78842399999996</v>
      </c>
      <c r="E56" s="79">
        <f>E46+E50+E54</f>
        <v>946.9406479999999</v>
      </c>
      <c r="F56" s="79">
        <f>F46+F50+F54</f>
        <v>5896.64</v>
      </c>
      <c r="G56" s="79"/>
      <c r="H56" s="79">
        <f>D56+E56+F56</f>
        <v>7604.3690720000004</v>
      </c>
    </row>
    <row r="57" spans="1:8" customFormat="1" ht="12.75" customHeight="1">
      <c r="A57" s="61" t="s">
        <v>33</v>
      </c>
      <c r="B57" s="62"/>
      <c r="C57" s="63"/>
      <c r="D57" s="63"/>
      <c r="E57" s="63"/>
      <c r="F57" s="63"/>
      <c r="G57" s="63"/>
      <c r="H57" s="63"/>
    </row>
    <row r="58" spans="1:8" customFormat="1" ht="12.75" customHeight="1">
      <c r="A58" s="64"/>
      <c r="B58" s="65" t="s">
        <v>58</v>
      </c>
      <c r="C58" s="66"/>
      <c r="D58" s="67"/>
      <c r="E58" s="67"/>
      <c r="F58" s="67"/>
      <c r="G58" s="67"/>
      <c r="H58" s="67"/>
    </row>
    <row r="59" spans="1:8" customFormat="1">
      <c r="A59" s="29">
        <v>12</v>
      </c>
      <c r="B59" s="27" t="s">
        <v>84</v>
      </c>
      <c r="C59" s="67" t="s">
        <v>49</v>
      </c>
      <c r="D59" s="68">
        <v>4.5199999999999996</v>
      </c>
      <c r="E59" s="30"/>
      <c r="F59" s="30"/>
      <c r="G59" s="30"/>
      <c r="H59" s="68">
        <v>4.5199999999999996</v>
      </c>
    </row>
    <row r="60" spans="1:8" customFormat="1" ht="12.75" customHeight="1">
      <c r="A60" s="29">
        <v>13</v>
      </c>
      <c r="B60" s="27" t="s">
        <v>85</v>
      </c>
      <c r="C60" s="67" t="s">
        <v>86</v>
      </c>
      <c r="D60" s="30"/>
      <c r="E60" s="30"/>
      <c r="F60" s="30"/>
      <c r="G60" s="68">
        <v>69.284000000000006</v>
      </c>
      <c r="H60" s="68">
        <f>G60</f>
        <v>69.284000000000006</v>
      </c>
    </row>
    <row r="61" spans="1:8" customFormat="1" ht="25.5">
      <c r="A61" s="29">
        <v>14</v>
      </c>
      <c r="B61" s="27" t="s">
        <v>87</v>
      </c>
      <c r="C61" s="67" t="s">
        <v>88</v>
      </c>
      <c r="D61" s="30"/>
      <c r="E61" s="30"/>
      <c r="F61" s="30"/>
      <c r="G61" s="68">
        <v>2.536</v>
      </c>
      <c r="H61" s="68">
        <f>G61</f>
        <v>2.536</v>
      </c>
    </row>
    <row r="62" spans="1:8" customFormat="1" ht="25.5">
      <c r="A62" s="29">
        <v>15</v>
      </c>
      <c r="B62" s="27" t="s">
        <v>34</v>
      </c>
      <c r="C62" s="67" t="s">
        <v>89</v>
      </c>
      <c r="D62" s="75">
        <f>D51*4.97%</f>
        <v>37.508805896799998</v>
      </c>
      <c r="E62" s="75">
        <f>E51*4.97%</f>
        <v>43.498468193599997</v>
      </c>
      <c r="F62" s="30"/>
      <c r="G62" s="30"/>
      <c r="H62" s="75">
        <f>D62+E62</f>
        <v>81.007274090399989</v>
      </c>
    </row>
    <row r="63" spans="1:8" customFormat="1" ht="76.5">
      <c r="A63" s="29">
        <v>17</v>
      </c>
      <c r="B63" s="27" t="s">
        <v>90</v>
      </c>
      <c r="C63" s="67" t="s">
        <v>91</v>
      </c>
      <c r="D63" s="30"/>
      <c r="E63" s="30"/>
      <c r="F63" s="30"/>
      <c r="G63" s="75">
        <f>H51*1%</f>
        <v>68.673650320000007</v>
      </c>
      <c r="H63" s="75">
        <f>G63</f>
        <v>68.673650320000007</v>
      </c>
    </row>
    <row r="64" spans="1:8" customFormat="1" ht="25.5">
      <c r="A64" s="29">
        <v>18</v>
      </c>
      <c r="B64" s="27" t="s">
        <v>92</v>
      </c>
      <c r="C64" s="67" t="s">
        <v>93</v>
      </c>
      <c r="D64" s="30"/>
      <c r="E64" s="30"/>
      <c r="F64" s="30"/>
      <c r="G64" s="68">
        <v>114.71</v>
      </c>
      <c r="H64" s="68">
        <v>114.71</v>
      </c>
    </row>
    <row r="65" spans="1:8" customFormat="1">
      <c r="A65" s="31"/>
      <c r="B65" s="32"/>
      <c r="C65" s="67" t="s">
        <v>94</v>
      </c>
      <c r="D65" s="75">
        <f>D59+D62</f>
        <v>42.028805896799994</v>
      </c>
      <c r="E65" s="75">
        <f>E62</f>
        <v>43.498468193599997</v>
      </c>
      <c r="F65" s="75"/>
      <c r="G65" s="75">
        <f>G60+G61+G63+G64</f>
        <v>255.20365032000001</v>
      </c>
      <c r="H65" s="75">
        <f>D65+E65+F65+G65</f>
        <v>340.73092441040001</v>
      </c>
    </row>
    <row r="66" spans="1:8" customFormat="1" ht="12.75" customHeight="1">
      <c r="A66" s="31"/>
      <c r="B66" s="32"/>
      <c r="C66" s="67" t="s">
        <v>95</v>
      </c>
      <c r="D66" s="75">
        <f>D51+D65</f>
        <v>796.7331498968</v>
      </c>
      <c r="E66" s="75">
        <f t="shared" ref="E66:G66" si="9">E51+E65</f>
        <v>918.71915619360004</v>
      </c>
      <c r="F66" s="75">
        <f t="shared" si="9"/>
        <v>5237.4400000000005</v>
      </c>
      <c r="G66" s="75">
        <f t="shared" si="9"/>
        <v>255.20365032000001</v>
      </c>
      <c r="H66" s="75">
        <f>D66+E66+F66+G66</f>
        <v>7208.0959564104005</v>
      </c>
    </row>
    <row r="67" spans="1:8" customFormat="1" ht="12.75" customHeight="1">
      <c r="A67" s="31"/>
      <c r="B67" s="65" t="s">
        <v>68</v>
      </c>
      <c r="C67" s="66"/>
      <c r="D67" s="75"/>
      <c r="E67" s="75"/>
      <c r="F67" s="75"/>
      <c r="G67" s="75"/>
      <c r="H67" s="75"/>
    </row>
    <row r="68" spans="1:8" customFormat="1">
      <c r="A68" s="31"/>
      <c r="B68" s="27" t="s">
        <v>84</v>
      </c>
      <c r="C68" s="67" t="s">
        <v>96</v>
      </c>
      <c r="D68" s="30"/>
      <c r="E68" s="30"/>
      <c r="F68" s="30"/>
      <c r="G68" s="68">
        <v>5.8</v>
      </c>
      <c r="H68" s="68">
        <v>5.8</v>
      </c>
    </row>
    <row r="69" spans="1:8" customFormat="1" ht="25.5">
      <c r="A69" s="31"/>
      <c r="B69" s="27" t="s">
        <v>34</v>
      </c>
      <c r="C69" s="67" t="s">
        <v>89</v>
      </c>
      <c r="D69" s="75">
        <f>D55*4.97%</f>
        <v>0.30237877599999996</v>
      </c>
      <c r="E69" s="75">
        <f>E55*4.97%</f>
        <v>3.5644820119999996</v>
      </c>
      <c r="F69" s="30"/>
      <c r="G69" s="30"/>
      <c r="H69" s="75">
        <f>D69+E69</f>
        <v>3.8668607879999994</v>
      </c>
    </row>
    <row r="70" spans="1:8" customFormat="1" ht="76.5">
      <c r="A70" s="31"/>
      <c r="B70" s="27" t="s">
        <v>90</v>
      </c>
      <c r="C70" s="67" t="s">
        <v>91</v>
      </c>
      <c r="D70" s="30"/>
      <c r="E70" s="30"/>
      <c r="F70" s="30"/>
      <c r="G70" s="75">
        <f>H55*1%</f>
        <v>7.3700403999999997</v>
      </c>
      <c r="H70" s="75">
        <f>G70</f>
        <v>7.3700403999999997</v>
      </c>
    </row>
    <row r="71" spans="1:8" customFormat="1">
      <c r="A71" s="31"/>
      <c r="B71" s="32"/>
      <c r="C71" s="67" t="s">
        <v>35</v>
      </c>
      <c r="D71" s="75">
        <f>D69</f>
        <v>0.30237877599999996</v>
      </c>
      <c r="E71" s="75">
        <f>E69</f>
        <v>3.5644820119999996</v>
      </c>
      <c r="F71" s="75"/>
      <c r="G71" s="75">
        <f>G68+G70</f>
        <v>13.1700404</v>
      </c>
      <c r="H71" s="75">
        <f>D71+E71+G71</f>
        <v>17.036901187999998</v>
      </c>
    </row>
    <row r="72" spans="1:8" customFormat="1">
      <c r="A72" s="31"/>
      <c r="B72" s="32"/>
      <c r="C72" s="67" t="s">
        <v>36</v>
      </c>
      <c r="D72" s="75">
        <f>D55+D71</f>
        <v>6.3864587760000004</v>
      </c>
      <c r="E72" s="75">
        <f t="shared" ref="E72:G72" si="10">E55+E71</f>
        <v>75.284442012</v>
      </c>
      <c r="F72" s="75">
        <f t="shared" si="10"/>
        <v>659.19999999999993</v>
      </c>
      <c r="G72" s="75">
        <f t="shared" si="10"/>
        <v>13.1700404</v>
      </c>
      <c r="H72" s="75">
        <f>D72+E72+G72+F72</f>
        <v>754.04094118799992</v>
      </c>
    </row>
    <row r="73" spans="1:8" customFormat="1">
      <c r="A73" s="31"/>
      <c r="B73" s="32"/>
      <c r="C73" s="64" t="s">
        <v>36</v>
      </c>
      <c r="D73" s="79">
        <f>D66+D72</f>
        <v>803.11960867280004</v>
      </c>
      <c r="E73" s="79">
        <f t="shared" ref="E73:G73" si="11">E66+E72</f>
        <v>994.00359820560004</v>
      </c>
      <c r="F73" s="79">
        <f t="shared" si="11"/>
        <v>5896.64</v>
      </c>
      <c r="G73" s="79">
        <f t="shared" si="11"/>
        <v>268.37369072000001</v>
      </c>
      <c r="H73" s="79">
        <f>D73+E73+G73+F73</f>
        <v>7962.1368975984005</v>
      </c>
    </row>
    <row r="74" spans="1:8" customFormat="1">
      <c r="A74" s="61" t="s">
        <v>97</v>
      </c>
      <c r="B74" s="62"/>
      <c r="C74" s="63"/>
      <c r="D74" s="63"/>
      <c r="E74" s="63"/>
      <c r="F74" s="63"/>
      <c r="G74" s="63"/>
      <c r="H74" s="63"/>
    </row>
    <row r="75" spans="1:8" customFormat="1">
      <c r="A75" s="64"/>
      <c r="B75" s="65" t="s">
        <v>58</v>
      </c>
      <c r="C75" s="66"/>
      <c r="D75" s="67"/>
      <c r="E75" s="67"/>
      <c r="F75" s="67"/>
      <c r="G75" s="67"/>
      <c r="H75" s="67"/>
    </row>
    <row r="76" spans="1:8" customFormat="1" ht="25.5">
      <c r="A76" s="29">
        <v>23</v>
      </c>
      <c r="B76" s="27" t="s">
        <v>37</v>
      </c>
      <c r="C76" s="67" t="s">
        <v>98</v>
      </c>
      <c r="D76" s="75">
        <f>D66*1.5%</f>
        <v>11.950997248452</v>
      </c>
      <c r="E76" s="75">
        <f t="shared" ref="E76:G76" si="12">E66*1.5%</f>
        <v>13.780787342904</v>
      </c>
      <c r="F76" s="75">
        <f t="shared" si="12"/>
        <v>78.561599999999999</v>
      </c>
      <c r="G76" s="75">
        <f t="shared" si="12"/>
        <v>3.8280547548000001</v>
      </c>
      <c r="H76" s="75">
        <f>D76+E76+F76+G76</f>
        <v>108.121439346156</v>
      </c>
    </row>
    <row r="77" spans="1:8" customFormat="1">
      <c r="A77" s="31"/>
      <c r="B77" s="32"/>
      <c r="C77" s="67" t="s">
        <v>99</v>
      </c>
      <c r="D77" s="75">
        <f>D66+D76</f>
        <v>808.68414714525204</v>
      </c>
      <c r="E77" s="75">
        <f t="shared" ref="E77:G77" si="13">E66+E76</f>
        <v>932.49994353650402</v>
      </c>
      <c r="F77" s="75">
        <f t="shared" si="13"/>
        <v>5316.0016000000005</v>
      </c>
      <c r="G77" s="75">
        <f t="shared" si="13"/>
        <v>259.03170507480002</v>
      </c>
      <c r="H77" s="75">
        <f>D77+E77+F77+G77</f>
        <v>7316.2173957565565</v>
      </c>
    </row>
    <row r="78" spans="1:8" customFormat="1">
      <c r="A78" s="31"/>
      <c r="B78" s="65" t="s">
        <v>68</v>
      </c>
      <c r="C78" s="66"/>
      <c r="D78" s="75"/>
      <c r="E78" s="75"/>
      <c r="F78" s="75"/>
      <c r="G78" s="75"/>
      <c r="H78" s="75"/>
    </row>
    <row r="79" spans="1:8" customFormat="1" ht="25.5">
      <c r="A79" s="31"/>
      <c r="B79" s="27" t="s">
        <v>37</v>
      </c>
      <c r="C79" s="67" t="s">
        <v>98</v>
      </c>
      <c r="D79" s="75">
        <f>D72*1.5%</f>
        <v>9.5796881639999998E-2</v>
      </c>
      <c r="E79" s="75">
        <f t="shared" ref="E79:G79" si="14">E72*1.5%</f>
        <v>1.1292666301799998</v>
      </c>
      <c r="F79" s="75">
        <f t="shared" si="14"/>
        <v>9.8879999999999981</v>
      </c>
      <c r="G79" s="75">
        <f t="shared" si="14"/>
        <v>0.19755060599999999</v>
      </c>
      <c r="H79" s="75">
        <f>D79+E79+F79+G79</f>
        <v>11.310614117819998</v>
      </c>
    </row>
    <row r="80" spans="1:8" customFormat="1">
      <c r="A80" s="31"/>
      <c r="B80" s="32"/>
      <c r="C80" s="67" t="s">
        <v>100</v>
      </c>
      <c r="D80" s="75">
        <f>D72+D79</f>
        <v>6.4822556576400006</v>
      </c>
      <c r="E80" s="75">
        <f t="shared" ref="E80:G80" si="15">E72+E79</f>
        <v>76.413708642179998</v>
      </c>
      <c r="F80" s="75">
        <f t="shared" si="15"/>
        <v>669.08799999999997</v>
      </c>
      <c r="G80" s="75">
        <f t="shared" si="15"/>
        <v>13.367591006</v>
      </c>
      <c r="H80" s="75">
        <f>D80+E80+F80+G80</f>
        <v>765.35155530581994</v>
      </c>
    </row>
    <row r="81" spans="1:20" customFormat="1">
      <c r="A81" s="31"/>
      <c r="B81" s="32"/>
      <c r="C81" s="80" t="s">
        <v>101</v>
      </c>
      <c r="D81" s="75">
        <f>D77+D80</f>
        <v>815.16640280289209</v>
      </c>
      <c r="E81" s="75">
        <f t="shared" ref="E81:G81" si="16">E77+E80</f>
        <v>1008.9136521786841</v>
      </c>
      <c r="F81" s="75">
        <f t="shared" si="16"/>
        <v>5985.0896000000002</v>
      </c>
      <c r="G81" s="75">
        <f t="shared" si="16"/>
        <v>272.39929608080001</v>
      </c>
      <c r="H81" s="75">
        <f>D81+E81+F81+G81</f>
        <v>8081.568951062377</v>
      </c>
    </row>
    <row r="82" spans="1:20" customFormat="1" ht="12.75" customHeight="1">
      <c r="A82" s="31"/>
      <c r="B82" s="32"/>
      <c r="C82" s="82" t="s">
        <v>102</v>
      </c>
      <c r="D82" s="79">
        <f>D81</f>
        <v>815.16640280289209</v>
      </c>
      <c r="E82" s="79">
        <f t="shared" ref="E82:G82" si="17">E81</f>
        <v>1008.9136521786841</v>
      </c>
      <c r="F82" s="79">
        <f t="shared" si="17"/>
        <v>5985.0896000000002</v>
      </c>
      <c r="G82" s="79">
        <f t="shared" si="17"/>
        <v>272.39929608080001</v>
      </c>
      <c r="H82" s="79">
        <f>D82+E82+F82+G82</f>
        <v>8081.568951062377</v>
      </c>
    </row>
    <row r="83" spans="1:20" customFormat="1">
      <c r="A83" s="31"/>
      <c r="B83" s="32"/>
      <c r="C83" s="82" t="s">
        <v>48</v>
      </c>
      <c r="D83" s="79"/>
      <c r="E83" s="79"/>
      <c r="F83" s="79"/>
      <c r="G83" s="79"/>
      <c r="H83" s="79"/>
    </row>
    <row r="84" spans="1:20" customFormat="1">
      <c r="A84" s="31"/>
      <c r="B84" s="32"/>
      <c r="C84" s="82" t="s">
        <v>58</v>
      </c>
      <c r="D84" s="79">
        <f>D77</f>
        <v>808.68414714525204</v>
      </c>
      <c r="E84" s="79">
        <f t="shared" ref="E84:H84" si="18">E77</f>
        <v>932.49994353650402</v>
      </c>
      <c r="F84" s="79">
        <f t="shared" si="18"/>
        <v>5316.0016000000005</v>
      </c>
      <c r="G84" s="79">
        <f t="shared" si="18"/>
        <v>259.03170507480002</v>
      </c>
      <c r="H84" s="79">
        <f t="shared" si="18"/>
        <v>7316.2173957565565</v>
      </c>
    </row>
    <row r="85" spans="1:20" customFormat="1" ht="12.75" customHeight="1">
      <c r="A85" s="31"/>
      <c r="B85" s="32"/>
      <c r="C85" s="82" t="s">
        <v>68</v>
      </c>
      <c r="D85" s="79">
        <f>D80</f>
        <v>6.4822556576400006</v>
      </c>
      <c r="E85" s="79">
        <f t="shared" ref="E85:H85" si="19">E80</f>
        <v>76.413708642179998</v>
      </c>
      <c r="F85" s="79">
        <f t="shared" si="19"/>
        <v>669.08799999999997</v>
      </c>
      <c r="G85" s="79">
        <f t="shared" si="19"/>
        <v>13.367591006</v>
      </c>
      <c r="H85" s="79">
        <f t="shared" si="19"/>
        <v>765.35155530581994</v>
      </c>
    </row>
    <row r="86" spans="1:20" customFormat="1">
      <c r="A86" s="24"/>
      <c r="B86" s="54" t="s">
        <v>109</v>
      </c>
      <c r="C86" s="55"/>
      <c r="D86" s="24"/>
      <c r="E86" s="24"/>
      <c r="F86" s="24"/>
      <c r="G86" s="24"/>
      <c r="H86" s="24"/>
      <c r="I86" s="25"/>
      <c r="J86" s="25"/>
      <c r="K86" s="25"/>
      <c r="L86" s="25"/>
      <c r="M86" s="25"/>
      <c r="N86" s="25"/>
      <c r="O86" s="25"/>
      <c r="P86" s="25"/>
      <c r="Q86" s="25"/>
    </row>
    <row r="87" spans="1:20" customFormat="1" ht="25.5">
      <c r="A87" s="24"/>
      <c r="B87" s="34"/>
      <c r="C87" s="81" t="s">
        <v>103</v>
      </c>
      <c r="D87" s="24"/>
      <c r="E87" s="24"/>
      <c r="F87" s="24"/>
      <c r="G87" s="24"/>
      <c r="H87" s="24"/>
      <c r="I87" s="25"/>
      <c r="J87" s="25"/>
      <c r="K87" s="25"/>
      <c r="L87" s="25"/>
      <c r="M87" s="25"/>
      <c r="N87" s="25"/>
      <c r="O87" s="25"/>
      <c r="P87" s="25"/>
      <c r="Q87" s="25"/>
    </row>
    <row r="88" spans="1:20" customFormat="1">
      <c r="A88" s="24"/>
      <c r="B88" s="34"/>
      <c r="C88" s="35" t="s">
        <v>48</v>
      </c>
      <c r="D88" s="24"/>
      <c r="E88" s="24"/>
      <c r="F88" s="24"/>
      <c r="G88" s="24"/>
      <c r="H88" s="24"/>
      <c r="I88" s="25"/>
      <c r="J88" s="25"/>
      <c r="K88" s="25"/>
      <c r="L88" s="25"/>
      <c r="M88" s="25"/>
      <c r="N88" s="25"/>
      <c r="O88" s="25"/>
      <c r="P88" s="25"/>
      <c r="Q88" s="25"/>
    </row>
    <row r="89" spans="1:20" customFormat="1">
      <c r="A89" s="24"/>
      <c r="B89" s="34"/>
      <c r="C89" s="35" t="s">
        <v>104</v>
      </c>
      <c r="D89" s="24"/>
      <c r="E89" s="24"/>
      <c r="F89" s="24"/>
      <c r="G89" s="24"/>
      <c r="H89" s="24"/>
      <c r="I89" s="25"/>
      <c r="J89" s="25"/>
      <c r="K89" s="25"/>
      <c r="L89" s="25"/>
      <c r="M89" s="25"/>
      <c r="N89" s="25"/>
      <c r="O89" s="25"/>
      <c r="P89" s="25"/>
      <c r="Q89" s="25"/>
    </row>
    <row r="90" spans="1:20" customFormat="1">
      <c r="A90" s="24"/>
      <c r="B90" s="34"/>
      <c r="C90" s="35" t="s">
        <v>105</v>
      </c>
      <c r="D90" s="24"/>
      <c r="E90" s="24"/>
      <c r="F90" s="24"/>
      <c r="G90" s="24"/>
      <c r="H90" s="24"/>
      <c r="I90" s="25"/>
      <c r="J90" s="25"/>
      <c r="K90" s="25"/>
      <c r="L90" s="25"/>
      <c r="M90" s="25"/>
      <c r="N90" s="25"/>
      <c r="O90" s="25"/>
      <c r="P90" s="25"/>
      <c r="Q90" s="25"/>
    </row>
    <row r="91" spans="1:20" customFormat="1">
      <c r="A91" s="24"/>
      <c r="B91" s="34"/>
      <c r="C91" s="35" t="s">
        <v>106</v>
      </c>
      <c r="D91" s="24"/>
      <c r="E91" s="24"/>
      <c r="F91" s="24"/>
      <c r="G91" s="24"/>
      <c r="H91" s="24"/>
      <c r="I91" s="25"/>
      <c r="J91" s="25"/>
      <c r="K91" s="25"/>
      <c r="L91" s="25"/>
      <c r="M91" s="25"/>
      <c r="N91" s="25"/>
      <c r="O91" s="25"/>
      <c r="P91" s="25"/>
      <c r="Q91" s="25"/>
    </row>
    <row r="92" spans="1:20" customFormat="1">
      <c r="A92" s="24"/>
      <c r="B92" s="34"/>
      <c r="C92" s="35" t="s">
        <v>107</v>
      </c>
      <c r="D92" s="24"/>
      <c r="E92" s="24"/>
      <c r="F92" s="24"/>
      <c r="G92" s="24"/>
      <c r="H92" s="24"/>
      <c r="I92" s="25"/>
      <c r="J92" s="25"/>
      <c r="K92" s="25"/>
      <c r="L92" s="25"/>
      <c r="M92" s="25"/>
      <c r="N92" s="25"/>
      <c r="O92" s="25"/>
      <c r="P92" s="25"/>
      <c r="Q92" s="25"/>
    </row>
    <row r="93" spans="1:20" customFormat="1">
      <c r="A93" s="24"/>
      <c r="B93" s="34"/>
      <c r="C93" s="35" t="s">
        <v>108</v>
      </c>
      <c r="D93" s="24"/>
      <c r="E93" s="24"/>
      <c r="F93" s="24"/>
      <c r="G93" s="24"/>
      <c r="H93" s="24"/>
      <c r="I93" s="25"/>
      <c r="J93" s="25"/>
      <c r="K93" s="25"/>
      <c r="L93" s="25"/>
      <c r="M93" s="25"/>
      <c r="N93" s="25"/>
      <c r="O93" s="25"/>
      <c r="P93" s="25"/>
      <c r="Q93" s="25"/>
    </row>
    <row r="94" spans="1:20" ht="15" customHeight="1">
      <c r="A94" s="24"/>
      <c r="B94" s="54" t="s">
        <v>38</v>
      </c>
      <c r="C94" s="55"/>
      <c r="D94" s="24"/>
      <c r="E94" s="24"/>
      <c r="F94" s="24"/>
      <c r="G94" s="24"/>
      <c r="H94" s="24"/>
      <c r="I94" s="1"/>
      <c r="J94" s="1"/>
      <c r="K94" s="10"/>
      <c r="L94" s="10"/>
      <c r="M94" s="12"/>
      <c r="N94" s="13"/>
      <c r="O94" s="13"/>
      <c r="P94" s="13"/>
      <c r="Q94" s="13"/>
      <c r="R94" s="13"/>
      <c r="S94" s="10"/>
      <c r="T94" s="10"/>
    </row>
    <row r="95" spans="1:20" ht="13.5" customHeight="1">
      <c r="A95" s="24"/>
      <c r="B95" s="34" t="s">
        <v>39</v>
      </c>
      <c r="C95" s="33" t="s">
        <v>40</v>
      </c>
      <c r="D95" s="24"/>
      <c r="E95" s="24"/>
      <c r="F95" s="24"/>
      <c r="G95" s="24"/>
      <c r="H95" s="24"/>
      <c r="I95" s="1"/>
      <c r="J95" s="1"/>
      <c r="K95" s="10"/>
      <c r="L95" s="10"/>
      <c r="M95" s="12"/>
      <c r="N95" s="13"/>
      <c r="O95" s="13"/>
      <c r="P95" s="13"/>
      <c r="Q95" s="13"/>
      <c r="R95" s="13"/>
      <c r="S95" s="10"/>
      <c r="T95" s="10"/>
    </row>
    <row r="96" spans="1:20" ht="15" customHeight="1">
      <c r="A96" s="24"/>
      <c r="B96" s="34"/>
      <c r="C96" s="33" t="s">
        <v>51</v>
      </c>
      <c r="D96" s="24"/>
      <c r="E96" s="24"/>
      <c r="F96" s="24"/>
      <c r="G96" s="24"/>
      <c r="H96" s="24"/>
      <c r="I96" s="1"/>
      <c r="J96" s="1"/>
      <c r="K96" s="10"/>
      <c r="L96" s="10"/>
      <c r="M96" s="10"/>
      <c r="N96" s="11"/>
      <c r="O96" s="11"/>
      <c r="P96" s="11"/>
      <c r="Q96" s="11"/>
      <c r="R96" s="11"/>
    </row>
    <row r="97" spans="1:10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">
      <c r="A98" s="1"/>
      <c r="B98" s="14" t="s">
        <v>18</v>
      </c>
      <c r="C98" s="1"/>
      <c r="D98" s="1"/>
      <c r="E98" s="1"/>
      <c r="F98" s="1"/>
      <c r="G98" s="1"/>
      <c r="H98" s="1"/>
      <c r="I98" s="1"/>
      <c r="J98" s="1"/>
    </row>
    <row r="99" spans="1:10" ht="15">
      <c r="B99" s="14"/>
    </row>
    <row r="100" spans="1:10" ht="15">
      <c r="B100" s="14" t="s">
        <v>19</v>
      </c>
    </row>
  </sheetData>
  <mergeCells count="40">
    <mergeCell ref="A16:A19"/>
    <mergeCell ref="B16:B19"/>
    <mergeCell ref="C16:C19"/>
    <mergeCell ref="D17:D19"/>
    <mergeCell ref="E17:E19"/>
    <mergeCell ref="F17:F19"/>
    <mergeCell ref="G17:G19"/>
    <mergeCell ref="A21:H21"/>
    <mergeCell ref="B22:C22"/>
    <mergeCell ref="B32:C32"/>
    <mergeCell ref="F6:I6"/>
    <mergeCell ref="F7:I7"/>
    <mergeCell ref="F8:H8"/>
    <mergeCell ref="F10:S10"/>
    <mergeCell ref="F11:I11"/>
    <mergeCell ref="S12:S13"/>
    <mergeCell ref="T12:T13"/>
    <mergeCell ref="A13:H13"/>
    <mergeCell ref="D16:G16"/>
    <mergeCell ref="K17:M17"/>
    <mergeCell ref="A12:H12"/>
    <mergeCell ref="K12:K13"/>
    <mergeCell ref="L12:L13"/>
    <mergeCell ref="M12:M13"/>
    <mergeCell ref="N12:R12"/>
    <mergeCell ref="H16:H19"/>
    <mergeCell ref="A37:H37"/>
    <mergeCell ref="B38:C38"/>
    <mergeCell ref="B42:C42"/>
    <mergeCell ref="A47:H47"/>
    <mergeCell ref="B48:C48"/>
    <mergeCell ref="B52:C52"/>
    <mergeCell ref="A57:H57"/>
    <mergeCell ref="B58:C58"/>
    <mergeCell ref="B67:C67"/>
    <mergeCell ref="A74:H74"/>
    <mergeCell ref="B75:C75"/>
    <mergeCell ref="B78:C78"/>
    <mergeCell ref="B86:C86"/>
    <mergeCell ref="B94:C94"/>
  </mergeCells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2014-04-24T04:19:07Z</cp:lastPrinted>
  <dcterms:created xsi:type="dcterms:W3CDTF">1996-10-08T23:32:33Z</dcterms:created>
  <dcterms:modified xsi:type="dcterms:W3CDTF">2014-06-04T10:41:03Z</dcterms:modified>
</cp:coreProperties>
</file>